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valepi\OneDrive - FREMAP\0. FREMAP\1. LICITACIONES\AÑO 2018\LICT MTTO GLOBAL\Anexos Lote 2\"/>
    </mc:Choice>
  </mc:AlternateContent>
  <bookViews>
    <workbookView xWindow="0" yWindow="0" windowWidth="28800" windowHeight="11697"/>
  </bookViews>
  <sheets>
    <sheet name="OFERTA" sheetId="1" r:id="rId1"/>
  </sheets>
  <definedNames>
    <definedName name="_xlnm._FilterDatabase" localSheetId="0" hidden="1">OFERTA!$B$8:$H$14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0" i="1" l="1"/>
  <c r="J10" i="1" l="1"/>
  <c r="J11" i="1"/>
  <c r="J12" i="1"/>
  <c r="J9" i="1"/>
  <c r="J13" i="1" l="1"/>
</calcChain>
</file>

<file path=xl/sharedStrings.xml><?xml version="1.0" encoding="utf-8"?>
<sst xmlns="http://schemas.openxmlformats.org/spreadsheetml/2006/main" count="35" uniqueCount="26">
  <si>
    <t>CENTRO</t>
  </si>
  <si>
    <t>EQUIPO</t>
  </si>
  <si>
    <t>MARCA</t>
  </si>
  <si>
    <t>MODELO</t>
  </si>
  <si>
    <t>Nº SERIE</t>
  </si>
  <si>
    <t>IMPORTE MÁXIMO ANUAL (€) SIN IVA</t>
  </si>
  <si>
    <t>28/80 MAJADAHONDA</t>
  </si>
  <si>
    <t>TOTAL OFERTA (€) VIGENCIA DEL CONTRATO</t>
  </si>
  <si>
    <t>DURACIÓN INICIAL CONTRATO (AÑO)</t>
  </si>
  <si>
    <t>FIRMA: …………………………………………………..
FECHA: …………………………………………………
SELLO DEL LICITADOR: …………………………..</t>
  </si>
  <si>
    <t>36/81 HOSPITAL DE VIGO</t>
  </si>
  <si>
    <t>41/83 HOSPITAL DE SEVILLA</t>
  </si>
  <si>
    <t>ARCO QUIRÚRGICO</t>
  </si>
  <si>
    <t>FM CONTROL</t>
  </si>
  <si>
    <t>XISCAN 4400</t>
  </si>
  <si>
    <t>14/229</t>
  </si>
  <si>
    <t>16/260</t>
  </si>
  <si>
    <t>XISCAN 1000</t>
  </si>
  <si>
    <t>16/246</t>
  </si>
  <si>
    <t>13/209</t>
  </si>
  <si>
    <r>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t>
    </r>
    <r>
      <rPr>
        <b/>
        <sz val="10"/>
        <color indexed="8"/>
        <rFont val="Calibri"/>
        <family val="2"/>
      </rPr>
      <t xml:space="preserve"> de la Contratación del servicio de mantenimiento para equipos médicos de los Centros Sanitarios de FREMAP, Mutua Colaboradora con la Seguridad Social Nº 61</t>
    </r>
    <r>
      <rPr>
        <sz val="10"/>
        <color indexed="8"/>
        <rFont val="Calibri"/>
        <family val="2"/>
      </rPr>
      <t>,</t>
    </r>
    <r>
      <rPr>
        <b/>
        <sz val="10"/>
        <color indexed="8"/>
        <rFont val="Calibri"/>
        <family val="2"/>
      </rPr>
      <t xml:space="preserve"> Lote 2,</t>
    </r>
    <r>
      <rPr>
        <sz val="10"/>
        <color indexed="8"/>
        <rFont val="Calibri"/>
        <family val="2"/>
      </rPr>
      <t xml:space="preserve"> se compromete a su ejecución con estricta sujeción a los Pliegos de Cláusulas Administrativas y de Prescripciones Técnicas que han de regir la adjudicación y ejecución del mismo, en las siguientes condiciones:</t>
    </r>
  </si>
  <si>
    <r>
      <rPr>
        <b/>
        <sz val="10"/>
        <color indexed="8"/>
        <rFont val="Calibri"/>
        <family val="2"/>
      </rPr>
      <t xml:space="preserve">Instrucciones de cumplimentación del presente fichero: </t>
    </r>
    <r>
      <rPr>
        <b/>
        <u/>
        <sz val="10"/>
        <color indexed="10"/>
        <rFont val="Calibri"/>
        <family val="2"/>
      </rPr>
      <t>ÚNICAMENTE SE CUMPLIMENTARÁN POR LA EMPRESA OFERTANTE LAS CASILLAS DE COLOR GRIS (en Euros- €</t>
    </r>
    <r>
      <rPr>
        <b/>
        <u/>
        <sz val="10"/>
        <color indexed="8"/>
        <rFont val="Calibri"/>
        <family val="2"/>
      </rPr>
      <t>), así como sus datos identificativos. Finalmente se deberá firmar</t>
    </r>
    <r>
      <rPr>
        <sz val="10"/>
        <color indexed="8"/>
        <rFont val="Calibri"/>
        <family val="2"/>
      </rPr>
      <t>.</t>
    </r>
  </si>
  <si>
    <t>PRECIO OFERTADO MENSUAL(€) Impuesto/s Indirecto/s no incluido/s</t>
  </si>
  <si>
    <r>
      <rPr>
        <b/>
        <u/>
        <sz val="11"/>
        <color theme="1"/>
        <rFont val="Calibri"/>
        <family val="2"/>
        <scheme val="minor"/>
      </rPr>
      <t>Nota</t>
    </r>
    <r>
      <rPr>
        <sz val="11"/>
        <color theme="1"/>
        <rFont val="Calibri"/>
        <family val="2"/>
        <scheme val="minor"/>
      </rPr>
      <t xml:space="preserve">: Si algún equipo se diera de baja del contrato objeto de esta licitación, se facturará por el número de días en funcionamiento antes de su retirada (se computará 30 días naturales por cada mes), siempre de forma proporcional. 
En el supuesto de que algún equipo estuviese en garantía, se facturará en función de su salida de garantía. </t>
    </r>
  </si>
  <si>
    <t>IMPORTE TOTAL EQUIPAMIENTO (€)
Impuestos Indirectos no Incluido/s</t>
  </si>
  <si>
    <t xml:space="preserve">          ANEXO. MODELO OFERTA ECONÓMICA. LOTE 2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</si>
</sst>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 #,##0.00\ [$€-C0A]_-;\-* #,##0.00\ [$€-C0A]_-;_-* &quot;-&quot;??\ [$€-C0A]_-;_-@_-"/>
    <numFmt numFmtId="165" formatCode="#,##0.00\ &quot;€&quot;"/>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4"/>
      <color theme="1"/>
      <name val="Calibri"/>
      <family val="2"/>
      <scheme val="minor"/>
    </font>
    <font>
      <b/>
      <sz val="12"/>
      <color theme="1"/>
      <name val="Calibri"/>
      <family val="2"/>
      <scheme val="minor"/>
    </font>
    <font>
      <b/>
      <sz val="14"/>
      <color theme="0"/>
      <name val="Arial"/>
      <family val="2"/>
    </font>
    <font>
      <sz val="10"/>
      <color theme="1"/>
      <name val="Calibri"/>
      <family val="2"/>
      <scheme val="minor"/>
    </font>
    <font>
      <b/>
      <sz val="10"/>
      <color indexed="8"/>
      <name val="Calibri"/>
      <family val="2"/>
    </font>
    <font>
      <b/>
      <u/>
      <sz val="10"/>
      <color indexed="10"/>
      <name val="Calibri"/>
      <family val="2"/>
    </font>
    <font>
      <b/>
      <u/>
      <sz val="10"/>
      <color indexed="8"/>
      <name val="Calibri"/>
      <family val="2"/>
    </font>
    <font>
      <sz val="10"/>
      <color indexed="8"/>
      <name val="Calibri"/>
      <family val="2"/>
    </font>
    <font>
      <b/>
      <sz val="11"/>
      <color rgb="FFFF0000"/>
      <name val="Calibri"/>
      <family val="2"/>
      <scheme val="minor"/>
    </font>
    <font>
      <sz val="10"/>
      <color theme="1"/>
      <name val="Calibri"/>
      <family val="2"/>
    </font>
    <font>
      <b/>
      <u/>
      <sz val="11"/>
      <color theme="1"/>
      <name val="Calibri"/>
      <family val="2"/>
      <scheme val="minor"/>
    </font>
  </fonts>
  <fills count="7">
    <fill>
      <patternFill patternType="none"/>
    </fill>
    <fill>
      <patternFill patternType="gray125"/>
    </fill>
    <fill>
      <patternFill patternType="solid">
        <fgColor theme="5"/>
        <bgColor indexed="64"/>
      </patternFill>
    </fill>
    <fill>
      <patternFill patternType="solid">
        <fgColor theme="5" tint="0.79998168889431442"/>
        <bgColor indexed="64"/>
      </patternFill>
    </fill>
    <fill>
      <patternFill patternType="solid">
        <fgColor theme="5" tint="-0.249977111117893"/>
        <bgColor indexed="64"/>
      </patternFill>
    </fill>
    <fill>
      <patternFill patternType="solid">
        <fgColor rgb="FFFFFF00"/>
        <bgColor indexed="64"/>
      </patternFill>
    </fill>
    <fill>
      <patternFill patternType="solid">
        <fgColor theme="0" tint="-0.14999847407452621"/>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s>
  <cellStyleXfs count="2">
    <xf numFmtId="0" fontId="0" fillId="0" borderId="0"/>
    <xf numFmtId="44" fontId="1" fillId="0" borderId="0" applyFont="0" applyFill="0" applyBorder="0" applyAlignment="0" applyProtection="0"/>
  </cellStyleXfs>
  <cellXfs count="27">
    <xf numFmtId="0" fontId="0" fillId="0" borderId="0" xfId="0"/>
    <xf numFmtId="0" fontId="3" fillId="2" borderId="1"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44" fontId="0" fillId="0" borderId="0" xfId="1" applyFont="1"/>
    <xf numFmtId="0" fontId="2" fillId="2" borderId="1"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165" fontId="11" fillId="5" borderId="1" xfId="0" applyNumberFormat="1" applyFont="1" applyFill="1" applyBorder="1" applyAlignment="1" applyProtection="1">
      <alignment horizontal="center" vertical="center" wrapText="1"/>
    </xf>
    <xf numFmtId="0" fontId="6" fillId="3" borderId="2" xfId="0" applyFont="1" applyFill="1" applyBorder="1" applyAlignment="1" applyProtection="1">
      <alignment horizontal="center" vertical="center"/>
    </xf>
    <xf numFmtId="165" fontId="0" fillId="0" borderId="0" xfId="0" applyNumberFormat="1"/>
    <xf numFmtId="0" fontId="6" fillId="0" borderId="1" xfId="0"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0" fontId="5" fillId="4" borderId="1" xfId="0" applyFont="1" applyFill="1" applyBorder="1" applyAlignment="1" applyProtection="1">
      <alignment horizontal="center" vertical="top" wrapText="1"/>
    </xf>
    <xf numFmtId="0" fontId="12" fillId="3" borderId="2" xfId="0" applyFont="1" applyFill="1" applyBorder="1" applyAlignment="1" applyProtection="1">
      <alignment horizontal="center" vertical="center" wrapText="1"/>
    </xf>
    <xf numFmtId="49" fontId="6" fillId="3" borderId="1" xfId="0" applyNumberFormat="1" applyFont="1" applyFill="1" applyBorder="1" applyAlignment="1" applyProtection="1">
      <alignment horizontal="center" vertical="center"/>
    </xf>
    <xf numFmtId="49" fontId="6" fillId="3" borderId="2" xfId="0" applyNumberFormat="1" applyFont="1" applyFill="1" applyBorder="1" applyAlignment="1" applyProtection="1">
      <alignment horizontal="center" vertical="center"/>
    </xf>
    <xf numFmtId="164" fontId="6" fillId="3" borderId="1" xfId="0" applyNumberFormat="1" applyFont="1" applyFill="1" applyBorder="1" applyAlignment="1" applyProtection="1">
      <alignment horizontal="center" vertical="center"/>
    </xf>
    <xf numFmtId="165" fontId="6" fillId="6" borderId="1" xfId="0" applyNumberFormat="1" applyFont="1" applyFill="1" applyBorder="1" applyAlignment="1" applyProtection="1">
      <alignment horizontal="center" vertical="center"/>
      <protection locked="0"/>
    </xf>
    <xf numFmtId="165" fontId="6" fillId="3" borderId="1" xfId="0" applyNumberFormat="1" applyFont="1" applyFill="1" applyBorder="1" applyAlignment="1" applyProtection="1">
      <alignment horizontal="center" vertical="center"/>
    </xf>
    <xf numFmtId="2" fontId="6" fillId="3" borderId="1" xfId="0" applyNumberFormat="1" applyFont="1" applyFill="1" applyBorder="1" applyAlignment="1" applyProtection="1">
      <alignment horizontal="center" vertical="center"/>
    </xf>
    <xf numFmtId="0" fontId="0" fillId="0" borderId="1" xfId="0" applyBorder="1" applyAlignment="1">
      <alignment horizontal="left" vertical="center" wrapText="1"/>
    </xf>
    <xf numFmtId="0" fontId="0" fillId="0" borderId="3" xfId="0" applyBorder="1" applyAlignment="1" applyProtection="1">
      <alignment horizontal="left" vertical="center" wrapText="1"/>
      <protection locked="0"/>
    </xf>
    <xf numFmtId="0" fontId="0" fillId="0" borderId="4" xfId="0" applyBorder="1" applyAlignment="1" applyProtection="1">
      <alignment horizontal="left" vertical="center" wrapText="1"/>
      <protection locked="0"/>
    </xf>
    <xf numFmtId="0" fontId="0" fillId="0" borderId="5" xfId="0" applyBorder="1" applyAlignment="1" applyProtection="1">
      <alignment horizontal="left" vertical="center" wrapText="1"/>
      <protection locked="0"/>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7"/>
  <sheetViews>
    <sheetView tabSelected="1" topLeftCell="B1" zoomScaleNormal="100" workbookViewId="0">
      <selection activeCell="B1" sqref="B1"/>
    </sheetView>
  </sheetViews>
  <sheetFormatPr baseColWidth="10" defaultRowHeight="14.3" x14ac:dyDescent="0.25"/>
  <cols>
    <col min="2" max="2" width="22" bestFit="1" customWidth="1"/>
    <col min="3" max="3" width="15.5" bestFit="1" customWidth="1"/>
    <col min="4" max="4" width="10.25" customWidth="1"/>
    <col min="5" max="5" width="10.5" bestFit="1" customWidth="1"/>
    <col min="6" max="6" width="9.375" bestFit="1" customWidth="1"/>
    <col min="7" max="7" width="11.75" bestFit="1" customWidth="1"/>
    <col min="8" max="8" width="12" bestFit="1" customWidth="1"/>
    <col min="9" max="9" width="20.5" bestFit="1" customWidth="1"/>
    <col min="10" max="10" width="19.875" bestFit="1" customWidth="1"/>
  </cols>
  <sheetData>
    <row r="2" spans="2:11" ht="37.549999999999997" customHeight="1" x14ac:dyDescent="0.25">
      <c r="B2" s="12" t="s">
        <v>25</v>
      </c>
      <c r="C2" s="12"/>
      <c r="D2" s="12"/>
      <c r="E2" s="12"/>
      <c r="F2" s="12"/>
      <c r="G2" s="12"/>
      <c r="H2" s="12"/>
      <c r="I2" s="12"/>
      <c r="J2" s="12"/>
    </row>
    <row r="4" spans="2:11" ht="43.5" customHeight="1" x14ac:dyDescent="0.25">
      <c r="B4" s="10" t="s">
        <v>21</v>
      </c>
      <c r="C4" s="11"/>
      <c r="D4" s="11"/>
      <c r="E4" s="11"/>
      <c r="F4" s="11"/>
      <c r="G4" s="11"/>
      <c r="H4" s="11"/>
      <c r="I4" s="11"/>
      <c r="J4" s="11"/>
    </row>
    <row r="5" spans="2:11" ht="14.95" customHeight="1" x14ac:dyDescent="0.25"/>
    <row r="6" spans="2:11" ht="102.75" customHeight="1" x14ac:dyDescent="0.25">
      <c r="B6" s="9" t="s">
        <v>20</v>
      </c>
      <c r="C6" s="9"/>
      <c r="D6" s="9"/>
      <c r="E6" s="9"/>
      <c r="F6" s="9"/>
      <c r="G6" s="9"/>
      <c r="H6" s="9"/>
      <c r="I6" s="9"/>
      <c r="J6" s="9"/>
    </row>
    <row r="8" spans="2:11" ht="65.25" x14ac:dyDescent="0.25">
      <c r="B8" s="1" t="s">
        <v>0</v>
      </c>
      <c r="C8" s="2" t="s">
        <v>1</v>
      </c>
      <c r="D8" s="2" t="s">
        <v>2</v>
      </c>
      <c r="E8" s="2" t="s">
        <v>3</v>
      </c>
      <c r="F8" s="2" t="s">
        <v>4</v>
      </c>
      <c r="G8" s="2" t="s">
        <v>8</v>
      </c>
      <c r="H8" s="2" t="s">
        <v>5</v>
      </c>
      <c r="I8" s="4" t="s">
        <v>22</v>
      </c>
      <c r="J8" s="5" t="s">
        <v>7</v>
      </c>
    </row>
    <row r="9" spans="2:11" ht="27.2" x14ac:dyDescent="0.25">
      <c r="B9" s="14" t="s">
        <v>6</v>
      </c>
      <c r="C9" s="15" t="s">
        <v>12</v>
      </c>
      <c r="D9" s="13" t="s">
        <v>13</v>
      </c>
      <c r="E9" s="15" t="s">
        <v>14</v>
      </c>
      <c r="F9" s="7" t="s">
        <v>15</v>
      </c>
      <c r="G9" s="7">
        <v>4</v>
      </c>
      <c r="H9" s="16">
        <v>3900</v>
      </c>
      <c r="I9" s="17"/>
      <c r="J9" s="18" t="str">
        <f>IF(I9&lt;=0,"Error Precio", IF(I9&gt;H9,"Error Precio", ROUND(I9*G9,2)))</f>
        <v>Error Precio</v>
      </c>
    </row>
    <row r="10" spans="2:11" ht="27.2" x14ac:dyDescent="0.25">
      <c r="B10" s="14" t="s">
        <v>6</v>
      </c>
      <c r="C10" s="19" t="s">
        <v>12</v>
      </c>
      <c r="D10" s="13" t="s">
        <v>13</v>
      </c>
      <c r="E10" s="19" t="s">
        <v>14</v>
      </c>
      <c r="F10" s="7" t="s">
        <v>16</v>
      </c>
      <c r="G10" s="7">
        <v>4</v>
      </c>
      <c r="H10" s="16">
        <f>4719/1.21</f>
        <v>3900</v>
      </c>
      <c r="I10" s="17"/>
      <c r="J10" s="18" t="str">
        <f t="shared" ref="J10:J12" si="0">IF(I10&lt;=0,"Error Precio", IF(I10&gt;H10,"Error Precio", ROUND(I10*G10,2)))</f>
        <v>Error Precio</v>
      </c>
    </row>
    <row r="11" spans="2:11" ht="27.2" x14ac:dyDescent="0.25">
      <c r="B11" s="14" t="s">
        <v>11</v>
      </c>
      <c r="C11" s="19" t="s">
        <v>12</v>
      </c>
      <c r="D11" s="13" t="s">
        <v>13</v>
      </c>
      <c r="E11" s="19" t="s">
        <v>17</v>
      </c>
      <c r="F11" s="7" t="s">
        <v>18</v>
      </c>
      <c r="G11" s="7">
        <v>4</v>
      </c>
      <c r="H11" s="16">
        <v>3900</v>
      </c>
      <c r="I11" s="17"/>
      <c r="J11" s="18" t="str">
        <f t="shared" si="0"/>
        <v>Error Precio</v>
      </c>
    </row>
    <row r="12" spans="2:11" ht="27.2" x14ac:dyDescent="0.25">
      <c r="B12" s="15" t="s">
        <v>10</v>
      </c>
      <c r="C12" s="19" t="s">
        <v>12</v>
      </c>
      <c r="D12" s="13" t="s">
        <v>13</v>
      </c>
      <c r="E12" s="15" t="s">
        <v>17</v>
      </c>
      <c r="F12" s="7" t="s">
        <v>19</v>
      </c>
      <c r="G12" s="7">
        <v>4</v>
      </c>
      <c r="H12" s="16">
        <v>3900</v>
      </c>
      <c r="I12" s="17"/>
      <c r="J12" s="18" t="str">
        <f t="shared" si="0"/>
        <v>Error Precio</v>
      </c>
    </row>
    <row r="13" spans="2:11" ht="81" customHeight="1" x14ac:dyDescent="0.25">
      <c r="F13" s="24" t="s">
        <v>24</v>
      </c>
      <c r="G13" s="25"/>
      <c r="H13" s="25"/>
      <c r="I13" s="26"/>
      <c r="J13" s="6" t="str">
        <f>IF(COUNTIF(J9:J12,"Error Precio"),"Oferta Incompleta. Algún Precio por encima del Precio Máximo o meno/igual que cero",SUM(J9:J12))</f>
        <v>Oferta Incompleta. Algún Precio por encima del Precio Máximo o meno/igual que cero</v>
      </c>
      <c r="K13" s="8"/>
    </row>
    <row r="15" spans="2:11" ht="65.25" customHeight="1" x14ac:dyDescent="0.25">
      <c r="B15" s="20" t="s">
        <v>23</v>
      </c>
      <c r="C15" s="20"/>
      <c r="D15" s="20"/>
      <c r="E15" s="20"/>
      <c r="F15" s="20"/>
      <c r="G15" s="20"/>
      <c r="H15" s="20"/>
      <c r="I15" s="20"/>
      <c r="J15" s="20"/>
    </row>
    <row r="16" spans="2:11" x14ac:dyDescent="0.25">
      <c r="H16" s="3"/>
    </row>
    <row r="17" spans="2:10" ht="91.55" customHeight="1" x14ac:dyDescent="0.25">
      <c r="B17" s="21" t="s">
        <v>9</v>
      </c>
      <c r="C17" s="22"/>
      <c r="D17" s="22"/>
      <c r="E17" s="22"/>
      <c r="F17" s="22"/>
      <c r="G17" s="22"/>
      <c r="H17" s="22"/>
      <c r="I17" s="22"/>
      <c r="J17" s="23"/>
    </row>
  </sheetData>
  <sheetProtection password="FE5C" sheet="1" objects="1" scenarios="1"/>
  <mergeCells count="6">
    <mergeCell ref="F13:I13"/>
    <mergeCell ref="B6:J6"/>
    <mergeCell ref="B4:J4"/>
    <mergeCell ref="B2:J2"/>
    <mergeCell ref="B15:J15"/>
    <mergeCell ref="B17:J17"/>
  </mergeCells>
  <dataValidations count="1">
    <dataValidation type="custom" allowBlank="1" showInputMessage="1" showErrorMessage="1" errorTitle="NÚMERO DE DECIMALES INCORRECTO" error="El precio deberá incluir 2 decimales." sqref="I9:I12">
      <formula1>I9*100=INT(I9*100)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Alcaíne Bautista, Estefanía</dc:creator>
  <cp:lastModifiedBy>FREMAP</cp:lastModifiedBy>
  <dcterms:created xsi:type="dcterms:W3CDTF">2018-03-12T09:33:00Z</dcterms:created>
  <dcterms:modified xsi:type="dcterms:W3CDTF">2018-08-31T06:58:19Z</dcterms:modified>
</cp:coreProperties>
</file>